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K9" i="1" l="1"/>
  <c r="K21" i="1" s="1"/>
  <c r="K11" i="1"/>
  <c r="K25" i="1" s="1"/>
  <c r="K32" i="1"/>
  <c r="K31" i="1" s="1"/>
  <c r="K29" i="1"/>
  <c r="K28" i="1" s="1"/>
  <c r="K13" i="1"/>
  <c r="K15" i="1"/>
  <c r="K10" i="1" l="1"/>
  <c r="K8" i="1"/>
  <c r="K24" i="1"/>
  <c r="K23" i="1" s="1"/>
  <c r="K22" i="1" s="1"/>
  <c r="K20" i="1"/>
  <c r="K19" i="1" s="1"/>
  <c r="K18" i="1" s="1"/>
  <c r="K12" i="1"/>
  <c r="K7" i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<sst xmlns="http://schemas.openxmlformats.org/spreadsheetml/2006/main" count="273" uniqueCount="68">
  <si>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</si>
  <si>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</si>
  <si>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</si>
  <si>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</si>
  <si>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</si>
  <si>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</si>
  <si>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</si>
  <si>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</si>
  <si>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</si>
  <si>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</si>
  <si>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</si>
  <si>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</si>
  <si>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</si>
  <si>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</si>
  <si>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</si>
  <si>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</si>
  <si>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</si>
  <si>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</si>
  <si>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</si>
  <si>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</si>
  <si>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</si>
  <si>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</si>
  <si>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</si>
  <si>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</si>
  <si>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</si>
  <si>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</si>
  <si>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</si>
  <si>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</si>
  <si>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</si>
  <si>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</si>
  <si>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</si>
  <si>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</si>
  <si>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</si>
  <si>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</si>
  <si>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</si>
  <si>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</si>
  <si>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</si>
  <si>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</si>
  <si>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</si>
  <si>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</si>
  <si>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</si>
  <si>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</si>
  <si>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</si>
  <si>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</si>
  <si>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</si>
  <si>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</si>
  <si>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</si>
  <si>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</si>
  <si>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</si>
  <si>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</si>
  <si>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</si>
  <si>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</si>
  <si>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</si>
  <si>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</si>
  <si>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</si>
  <si>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</si>
  <si>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</si>
  <si>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</si>
  <si>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</si>
  <si>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</si>
  <si>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</si>
  <si>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</si>
  <si>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</si>
  <si>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</si>
  <si>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</si>
  <si>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2018 год</t>
  </si>
  <si>
    <t>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</si>
  <si>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14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июня 2018 года № 348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2017 года № 311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</si>
</sst>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Normal="100" zoomScaleSheetLayoutView="100" workbookViewId="0">
      <selection activeCell="C1" sqref="C1:K1"/>
    </sheetView>
  </sheetViews>
  <sheetFormatPr defaultColWidth="9.140625" defaultRowHeight="12.75" x14ac:dyDescent="0.2"/>
  <cols>
    <col min="1" max="1" width="6.140625" style="1" customWidth="1"/>
    <col min="2" max="2" width="49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1.85546875" style="7" customWidth="1"/>
    <col min="12" max="16384" width="9.140625" style="1"/>
  </cols>
  <sheetData>
    <row r="1" spans="1:11" ht="154.5" customHeight="1" x14ac:dyDescent="0.2">
      <c r="C1" s="31" t="s">
        <v>67</v>
      </c>
      <c r="D1" s="32"/>
      <c r="E1" s="32"/>
      <c r="F1" s="32"/>
      <c r="G1" s="32"/>
      <c r="H1" s="32"/>
      <c r="I1" s="32"/>
      <c r="J1" s="32"/>
      <c r="K1" s="32"/>
    </row>
    <row r="2" spans="1:11" ht="40.5" customHeight="1" x14ac:dyDescent="0.3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6.5" customHeight="1" x14ac:dyDescent="0.2">
      <c r="K3" s="16" t="s">
        <v>66</v>
      </c>
    </row>
    <row r="4" spans="1:11" ht="12.75" customHeight="1" x14ac:dyDescent="0.2">
      <c r="A4" s="22" t="s">
        <v>41</v>
      </c>
      <c r="B4" s="22" t="s">
        <v>40</v>
      </c>
      <c r="C4" s="24" t="s">
        <v>64</v>
      </c>
      <c r="D4" s="25"/>
      <c r="E4" s="25"/>
      <c r="F4" s="25"/>
      <c r="G4" s="25"/>
      <c r="H4" s="25"/>
      <c r="I4" s="25"/>
      <c r="J4" s="26"/>
      <c r="K4" s="30" t="s">
        <v>63</v>
      </c>
    </row>
    <row r="5" spans="1:11" ht="72.75" customHeight="1" x14ac:dyDescent="0.2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1">
        <f>K7+K12+K17+K26</f>
        <v>35994.300000000047</v>
      </c>
    </row>
    <row r="7" spans="1:11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7">
        <f>K8-K10</f>
        <v>67050</v>
      </c>
    </row>
    <row r="8" spans="1:11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7">
        <f>K9</f>
        <v>251050</v>
      </c>
    </row>
    <row r="9" spans="1:11" ht="38.25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8">
        <f>147550+102000+1500</f>
        <v>251050</v>
      </c>
    </row>
    <row r="10" spans="1:11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7">
        <f>K11</f>
        <v>184000</v>
      </c>
    </row>
    <row r="11" spans="1:11" ht="38.25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8">
        <f>82000+102000</f>
        <v>184000</v>
      </c>
    </row>
    <row r="12" spans="1:11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7">
        <f>K13-K15</f>
        <v>-41264</v>
      </c>
    </row>
    <row r="13" spans="1:11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7">
        <f>K14</f>
        <v>0</v>
      </c>
    </row>
    <row r="14" spans="1:11" ht="38.25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8">
        <v>0</v>
      </c>
    </row>
    <row r="15" spans="1:11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7">
        <f>K16</f>
        <v>41264</v>
      </c>
    </row>
    <row r="16" spans="1:11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8">
        <v>41264</v>
      </c>
    </row>
    <row r="17" spans="1:11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9">
        <f>-(K18-K22)</f>
        <v>7208.3000000000466</v>
      </c>
    </row>
    <row r="18" spans="1:11" s="9" customForma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9">
        <f>K19</f>
        <v>1245438.3999999999</v>
      </c>
    </row>
    <row r="19" spans="1:1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20">
        <f>K20</f>
        <v>1245438.3999999999</v>
      </c>
    </row>
    <row r="20" spans="1:11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20">
        <f>K21</f>
        <v>1245438.3999999999</v>
      </c>
    </row>
    <row r="21" spans="1:11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20">
        <f>(991388.4+K9+K14+K28)</f>
        <v>1245438.3999999999</v>
      </c>
    </row>
    <row r="22" spans="1:11" s="9" customForma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9">
        <f>K23</f>
        <v>1252646.7</v>
      </c>
    </row>
    <row r="23" spans="1:1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20">
        <f>K24</f>
        <v>1252646.7</v>
      </c>
    </row>
    <row r="24" spans="1:11" ht="25.5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20">
        <f>K25</f>
        <v>1252646.7</v>
      </c>
    </row>
    <row r="25" spans="1:11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20">
        <f>(1027382.7+K11+K16+K33)</f>
        <v>1252646.7</v>
      </c>
    </row>
    <row r="26" spans="1:11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9">
        <f>K27</f>
        <v>3000</v>
      </c>
    </row>
    <row r="27" spans="1:11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9">
        <f>K28-K31</f>
        <v>3000</v>
      </c>
    </row>
    <row r="28" spans="1:11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20">
        <f>K29</f>
        <v>3000</v>
      </c>
    </row>
    <row r="29" spans="1:11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20">
        <f>K30</f>
        <v>3000</v>
      </c>
    </row>
    <row r="30" spans="1:11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20">
        <v>3000</v>
      </c>
    </row>
    <row r="31" spans="1:11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20">
        <f>K32</f>
        <v>0</v>
      </c>
    </row>
    <row r="32" spans="1:11" ht="38.25" x14ac:dyDescent="0.2">
      <c r="A32" s="15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20">
        <f>K33</f>
        <v>0</v>
      </c>
    </row>
    <row r="33" spans="1:11" ht="38.25" x14ac:dyDescent="0.2">
      <c r="A33" s="15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20">
        <v>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2018-06-15T05:41:27Z</cp:lastPrinted>
  <dcterms:created xsi:type="dcterms:W3CDTF">2007-07-25T06:28:25Z</dcterms:created>
  <dcterms:modified xsi:type="dcterms:W3CDTF">2018-06-21T09:48:30Z</dcterms:modified>
</cp:coreProperties>
</file>